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Viešieji pirkimai\PIRKIMAI GIEDRĖS\2026\26-82 Vertimo paslaugos\Pirkimo sąlygos\"/>
    </mc:Choice>
  </mc:AlternateContent>
  <xr:revisionPtr revIDLastSave="0" documentId="13_ncr:1_{5066DD8B-1AE2-4687-B7D8-E32DC8AB7354}" xr6:coauthVersionLast="36" xr6:coauthVersionMax="36" xr10:uidLastSave="{00000000-0000-0000-0000-000000000000}"/>
  <bookViews>
    <workbookView xWindow="0" yWindow="0" windowWidth="28800" windowHeight="11925" xr2:uid="{824C64E3-2B51-40FF-A7CD-DA38CD81C922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" l="1"/>
  <c r="E43" i="1"/>
  <c r="E44" i="1"/>
  <c r="E45" i="1"/>
  <c r="E46" i="1"/>
  <c r="E47" i="1"/>
  <c r="E48" i="1"/>
  <c r="E49" i="1"/>
  <c r="E41" i="1" l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50" i="1" l="1"/>
  <c r="E51" i="1" s="1"/>
  <c r="E52" i="1" s="1"/>
</calcChain>
</file>

<file path=xl/sharedStrings.xml><?xml version="1.0" encoding="utf-8"?>
<sst xmlns="http://schemas.openxmlformats.org/spreadsheetml/2006/main" count="102" uniqueCount="102">
  <si>
    <t>Paslaugų įkainiai</t>
  </si>
  <si>
    <t>Eil.Nr.</t>
  </si>
  <si>
    <t>Pavadinimas</t>
  </si>
  <si>
    <t>Lyginamasis koeficientas</t>
  </si>
  <si>
    <t>PASIŪLYMO įkainis Eur        be PVM</t>
  </si>
  <si>
    <t>PERSKAIČIUOTAS įkainis vertinimui Eur be PVM</t>
  </si>
  <si>
    <t>1.1</t>
  </si>
  <si>
    <t>Vertimas į anglų kalbą</t>
  </si>
  <si>
    <t>1.2</t>
  </si>
  <si>
    <t>Vertimas iš anglų kalbos</t>
  </si>
  <si>
    <t>1.3</t>
  </si>
  <si>
    <t>Vertimas į lenkų kalbą</t>
  </si>
  <si>
    <t>1.4</t>
  </si>
  <si>
    <t>Vertimas iš lenkų kalbos</t>
  </si>
  <si>
    <t>1.5</t>
  </si>
  <si>
    <t>Vertimas į rusų kalbą</t>
  </si>
  <si>
    <t>1.6</t>
  </si>
  <si>
    <t>Vertimas iš rusų kalbos</t>
  </si>
  <si>
    <t>1.7</t>
  </si>
  <si>
    <t>Vertimas į vokiečių kalbą</t>
  </si>
  <si>
    <t>1.8</t>
  </si>
  <si>
    <t>Vertimas iš vokiečių kalbos</t>
  </si>
  <si>
    <t>1.9</t>
  </si>
  <si>
    <t>Vertimas į prancūzų kalbą</t>
  </si>
  <si>
    <t>1.10</t>
  </si>
  <si>
    <t>Vertimas iš prancūzų kalbos</t>
  </si>
  <si>
    <t>1.11</t>
  </si>
  <si>
    <t>Vertimas į latvių kalbą</t>
  </si>
  <si>
    <t>1.12</t>
  </si>
  <si>
    <t>Vertimas iš latvių kalbos</t>
  </si>
  <si>
    <t>1.13</t>
  </si>
  <si>
    <t>Vertimas į olandų kalbą</t>
  </si>
  <si>
    <t>1.14</t>
  </si>
  <si>
    <t>Vertimas iš olandų kalbos</t>
  </si>
  <si>
    <t>1.15</t>
  </si>
  <si>
    <t>Vertimas į ukrainiečių kalbą</t>
  </si>
  <si>
    <t>1.16</t>
  </si>
  <si>
    <t>Vertimas iš ukrainiečių kalbos</t>
  </si>
  <si>
    <t>1.17</t>
  </si>
  <si>
    <t>Vertimas į norvegų kalbą</t>
  </si>
  <si>
    <t>1.18</t>
  </si>
  <si>
    <t>Vertimas iš norvegų kalbos</t>
  </si>
  <si>
    <t>1.19</t>
  </si>
  <si>
    <t>Vertimas į švedų kalbą</t>
  </si>
  <si>
    <t>1.20</t>
  </si>
  <si>
    <t>Vertimas iš švedų kalbos</t>
  </si>
  <si>
    <t>1.21</t>
  </si>
  <si>
    <t>Vertimas į čekų kalbą</t>
  </si>
  <si>
    <t>1.22</t>
  </si>
  <si>
    <t>Vertimas iš čekų kalbos</t>
  </si>
  <si>
    <t>1.23</t>
  </si>
  <si>
    <t>Vertimas į italų kalbą</t>
  </si>
  <si>
    <t>1.24</t>
  </si>
  <si>
    <t>Vertimas iš italų kalbos</t>
  </si>
  <si>
    <t>1.25</t>
  </si>
  <si>
    <t>Vertimas į ispanų kalbą</t>
  </si>
  <si>
    <t>1.26</t>
  </si>
  <si>
    <t>Vertimas iš ispanų kalbos</t>
  </si>
  <si>
    <t>1.27</t>
  </si>
  <si>
    <t>Vertimas į danų kalbą</t>
  </si>
  <si>
    <t>1.28</t>
  </si>
  <si>
    <t>Vertimas iš danų kalbos</t>
  </si>
  <si>
    <t>1.29</t>
  </si>
  <si>
    <t>Vertimas į portugalų kalbą</t>
  </si>
  <si>
    <t>1.30</t>
  </si>
  <si>
    <t>Vertimas iš portugalų kalbos</t>
  </si>
  <si>
    <t>1.31</t>
  </si>
  <si>
    <t>Vertimas į graikų kalbą</t>
  </si>
  <si>
    <t>1.32</t>
  </si>
  <si>
    <t>Vertimas iš graikų kalbos</t>
  </si>
  <si>
    <t>1.33</t>
  </si>
  <si>
    <t>Vertimas į estų kalbą</t>
  </si>
  <si>
    <t>1.34</t>
  </si>
  <si>
    <t>Vertimas iš estų kalbos</t>
  </si>
  <si>
    <t>1.35</t>
  </si>
  <si>
    <t>Vertimas į baltarusių kalbą</t>
  </si>
  <si>
    <t>1.36</t>
  </si>
  <si>
    <t>Vertimas iš baltarusių kalbos</t>
  </si>
  <si>
    <t>1.37</t>
  </si>
  <si>
    <t>Vertimas į suomių kalbą</t>
  </si>
  <si>
    <t>1.38</t>
  </si>
  <si>
    <t>Vertimas iš suomių kalbos</t>
  </si>
  <si>
    <t>Vertimas į vengrų kalbą</t>
  </si>
  <si>
    <t>Vertimas iš vengrų kalbos</t>
  </si>
  <si>
    <t>Viso be PVM:</t>
  </si>
  <si>
    <t>PVM 21%</t>
  </si>
  <si>
    <t>Iš viso su PVM:</t>
  </si>
  <si>
    <t>1.39</t>
  </si>
  <si>
    <t>1.40</t>
  </si>
  <si>
    <t>1.41</t>
  </si>
  <si>
    <t>1.42</t>
  </si>
  <si>
    <t>1.43</t>
  </si>
  <si>
    <t>1.44</t>
  </si>
  <si>
    <t>1.45</t>
  </si>
  <si>
    <t>Vertimas iš kazachų kalbos</t>
  </si>
  <si>
    <t>Vertimas iš kirgizų kalbos</t>
  </si>
  <si>
    <t>Vertimas iš uzbekų kalbos</t>
  </si>
  <si>
    <t>Vertimas iš tadžikų kalbos</t>
  </si>
  <si>
    <t>Vertimas iš turkmėnų kalbos</t>
  </si>
  <si>
    <t>Pirkimo sąlygų 6 priedas</t>
  </si>
  <si>
    <t>KALBOS*</t>
  </si>
  <si>
    <t>*Tiekėjai turi pasiūlyti visas pozicijas nurodytas lentelėje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</si>
</sst>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186"/>
    </font>
    <font>
      <b/>
      <sz val="12"/>
      <color theme="1"/>
      <name val="Times New Roman&quot;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 applyProtection="1">
      <alignment horizontal="center" vertical="center" wrapText="1"/>
      <protection locked="0"/>
    </xf>
    <xf numFmtId="2" fontId="6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/>
    <xf numFmtId="2" fontId="1" fillId="0" borderId="0" xfId="0" applyNumberFormat="1" applyFont="1"/>
    <xf numFmtId="0" fontId="8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right" wrapText="1"/>
    </xf>
    <xf numFmtId="3" fontId="7" fillId="0" borderId="2" xfId="0" applyNumberFormat="1" applyFont="1" applyBorder="1" applyAlignment="1">
      <alignment horizontal="right" wrapText="1" inden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80FA1-E2E2-4AA9-AEDA-2ED8BCC35F2C}">
  <dimension ref="A1:E53"/>
  <sheetViews>
    <sheetView tabSelected="1" topLeftCell="A2" workbookViewId="0">
      <selection activeCell="D5" sqref="D5"/>
    </sheetView>
  </sheetViews>
  <sheetFormatPr defaultRowHeight="15"/>
  <cols>
    <col min="1" max="1" width="4.7109375" style="1" customWidth="1"/>
    <col min="2" max="2" width="28.5703125" style="2" customWidth="1"/>
    <col min="3" max="3" width="14.140625" style="3" customWidth="1"/>
    <col min="4" max="4" width="14.7109375" style="15" customWidth="1"/>
    <col min="5" max="5" width="21.85546875" style="15" customWidth="1"/>
  </cols>
  <sheetData>
    <row r="1" spans="1:5" ht="35.25" customHeight="1">
      <c r="D1" s="20" t="s">
        <v>99</v>
      </c>
      <c r="E1" s="20"/>
    </row>
    <row r="2" spans="1:5" ht="15.75">
      <c r="C2" s="4" t="s">
        <v>0</v>
      </c>
      <c r="D2" s="5"/>
      <c r="E2" s="5"/>
    </row>
    <row r="3" spans="1:5" s="9" customFormat="1" ht="47.25">
      <c r="A3" s="6" t="s">
        <v>1</v>
      </c>
      <c r="B3" s="6" t="s">
        <v>2</v>
      </c>
      <c r="C3" s="6" t="s">
        <v>3</v>
      </c>
      <c r="D3" s="7" t="s">
        <v>4</v>
      </c>
      <c r="E3" s="8" t="s">
        <v>5</v>
      </c>
    </row>
    <row r="4" spans="1:5" ht="15.75">
      <c r="A4" s="10">
        <v>1</v>
      </c>
      <c r="B4" s="21" t="s">
        <v>100</v>
      </c>
      <c r="C4" s="22"/>
      <c r="D4" s="22"/>
      <c r="E4" s="23"/>
    </row>
    <row r="5" spans="1:5">
      <c r="A5" s="11" t="s">
        <v>6</v>
      </c>
      <c r="B5" s="16" t="s">
        <v>7</v>
      </c>
      <c r="C5" s="17">
        <v>0.1812</v>
      </c>
      <c r="D5" s="12">
        <v>0</v>
      </c>
      <c r="E5" s="13">
        <f>D5*C5</f>
        <v>0</v>
      </c>
    </row>
    <row r="6" spans="1:5">
      <c r="A6" s="11" t="s">
        <v>8</v>
      </c>
      <c r="B6" s="16" t="s">
        <v>9</v>
      </c>
      <c r="C6" s="18">
        <v>0.1087</v>
      </c>
      <c r="D6" s="12">
        <v>0</v>
      </c>
      <c r="E6" s="13">
        <f>D6*C6</f>
        <v>0</v>
      </c>
    </row>
    <row r="7" spans="1:5">
      <c r="A7" s="11" t="s">
        <v>10</v>
      </c>
      <c r="B7" s="16" t="s">
        <v>11</v>
      </c>
      <c r="C7" s="18">
        <v>7.2499999999999995E-2</v>
      </c>
      <c r="D7" s="12">
        <v>0</v>
      </c>
      <c r="E7" s="13">
        <f>D7*C7</f>
        <v>0</v>
      </c>
    </row>
    <row r="8" spans="1:5">
      <c r="A8" s="11" t="s">
        <v>12</v>
      </c>
      <c r="B8" s="16" t="s">
        <v>13</v>
      </c>
      <c r="C8" s="18">
        <v>7.2499999999999995E-2</v>
      </c>
      <c r="D8" s="12">
        <v>0</v>
      </c>
      <c r="E8" s="13">
        <f>D8*C8</f>
        <v>0</v>
      </c>
    </row>
    <row r="9" spans="1:5">
      <c r="A9" s="11" t="s">
        <v>14</v>
      </c>
      <c r="B9" s="16" t="s">
        <v>15</v>
      </c>
      <c r="C9" s="18">
        <v>5.4300000000000001E-2</v>
      </c>
      <c r="D9" s="12">
        <v>0</v>
      </c>
      <c r="E9" s="13">
        <f>D9*C9</f>
        <v>0</v>
      </c>
    </row>
    <row r="10" spans="1:5">
      <c r="A10" s="11" t="s">
        <v>16</v>
      </c>
      <c r="B10" s="16" t="s">
        <v>17</v>
      </c>
      <c r="C10" s="18">
        <v>8.1500000000000003E-2</v>
      </c>
      <c r="D10" s="12">
        <v>0</v>
      </c>
      <c r="E10" s="13">
        <f>D10*C10</f>
        <v>0</v>
      </c>
    </row>
    <row r="11" spans="1:5">
      <c r="A11" s="11" t="s">
        <v>18</v>
      </c>
      <c r="B11" s="16" t="s">
        <v>19</v>
      </c>
      <c r="C11" s="18">
        <v>7.2499999999999995E-2</v>
      </c>
      <c r="D11" s="12">
        <v>0</v>
      </c>
      <c r="E11" s="13">
        <f>D11*C11</f>
        <v>0</v>
      </c>
    </row>
    <row r="12" spans="1:5">
      <c r="A12" s="11" t="s">
        <v>20</v>
      </c>
      <c r="B12" s="16" t="s">
        <v>21</v>
      </c>
      <c r="C12" s="18">
        <v>7.2499999999999995E-2</v>
      </c>
      <c r="D12" s="12">
        <v>0</v>
      </c>
      <c r="E12" s="13">
        <f>D12*C12</f>
        <v>0</v>
      </c>
    </row>
    <row r="13" spans="1:5">
      <c r="A13" s="11" t="s">
        <v>22</v>
      </c>
      <c r="B13" s="16" t="s">
        <v>23</v>
      </c>
      <c r="C13" s="18">
        <v>2.7199999999999998E-2</v>
      </c>
      <c r="D13" s="12">
        <v>0</v>
      </c>
      <c r="E13" s="13">
        <f>D13*C13</f>
        <v>0</v>
      </c>
    </row>
    <row r="14" spans="1:5">
      <c r="A14" s="11" t="s">
        <v>24</v>
      </c>
      <c r="B14" s="16" t="s">
        <v>25</v>
      </c>
      <c r="C14" s="18">
        <v>2.5399999999999999E-2</v>
      </c>
      <c r="D14" s="12">
        <v>0</v>
      </c>
      <c r="E14" s="13">
        <f>D14*C14</f>
        <v>0</v>
      </c>
    </row>
    <row r="15" spans="1:5">
      <c r="A15" s="11" t="s">
        <v>26</v>
      </c>
      <c r="B15" s="16" t="s">
        <v>27</v>
      </c>
      <c r="C15" s="18">
        <v>1.4500000000000001E-2</v>
      </c>
      <c r="D15" s="12">
        <v>0</v>
      </c>
      <c r="E15" s="13">
        <f>D15*C15</f>
        <v>0</v>
      </c>
    </row>
    <row r="16" spans="1:5">
      <c r="A16" s="11" t="s">
        <v>28</v>
      </c>
      <c r="B16" s="16" t="s">
        <v>29</v>
      </c>
      <c r="C16" s="18">
        <v>1.4500000000000001E-2</v>
      </c>
      <c r="D16" s="12">
        <v>0</v>
      </c>
      <c r="E16" s="13">
        <f>D16*C16</f>
        <v>0</v>
      </c>
    </row>
    <row r="17" spans="1:5">
      <c r="A17" s="11" t="s">
        <v>30</v>
      </c>
      <c r="B17" s="16" t="s">
        <v>31</v>
      </c>
      <c r="C17" s="18">
        <v>1.2699999999999999E-2</v>
      </c>
      <c r="D17" s="12">
        <v>0</v>
      </c>
      <c r="E17" s="13">
        <f>D17*C17</f>
        <v>0</v>
      </c>
    </row>
    <row r="18" spans="1:5">
      <c r="A18" s="11" t="s">
        <v>32</v>
      </c>
      <c r="B18" s="16" t="s">
        <v>33</v>
      </c>
      <c r="C18" s="18">
        <v>1.2699999999999999E-2</v>
      </c>
      <c r="D18" s="12">
        <v>0</v>
      </c>
      <c r="E18" s="13">
        <f>D18*C18</f>
        <v>0</v>
      </c>
    </row>
    <row r="19" spans="1:5">
      <c r="A19" s="11" t="s">
        <v>34</v>
      </c>
      <c r="B19" s="16" t="s">
        <v>35</v>
      </c>
      <c r="C19" s="18">
        <v>1.2699999999999999E-2</v>
      </c>
      <c r="D19" s="12">
        <v>0</v>
      </c>
      <c r="E19" s="13">
        <f>D19*C19</f>
        <v>0</v>
      </c>
    </row>
    <row r="20" spans="1:5">
      <c r="A20" s="11" t="s">
        <v>36</v>
      </c>
      <c r="B20" s="16" t="s">
        <v>37</v>
      </c>
      <c r="C20" s="18">
        <v>9.1000000000000004E-3</v>
      </c>
      <c r="D20" s="12">
        <v>0</v>
      </c>
      <c r="E20" s="13">
        <f>D20*C20</f>
        <v>0</v>
      </c>
    </row>
    <row r="21" spans="1:5">
      <c r="A21" s="11" t="s">
        <v>38</v>
      </c>
      <c r="B21" s="16" t="s">
        <v>39</v>
      </c>
      <c r="C21" s="18">
        <v>9.1000000000000004E-3</v>
      </c>
      <c r="D21" s="12">
        <v>0</v>
      </c>
      <c r="E21" s="13">
        <f>D21*C21</f>
        <v>0</v>
      </c>
    </row>
    <row r="22" spans="1:5">
      <c r="A22" s="11" t="s">
        <v>40</v>
      </c>
      <c r="B22" s="16" t="s">
        <v>41</v>
      </c>
      <c r="C22" s="18">
        <v>9.1000000000000004E-3</v>
      </c>
      <c r="D22" s="12">
        <v>0</v>
      </c>
      <c r="E22" s="13">
        <f>D22*C22</f>
        <v>0</v>
      </c>
    </row>
    <row r="23" spans="1:5">
      <c r="A23" s="11" t="s">
        <v>42</v>
      </c>
      <c r="B23" s="16" t="s">
        <v>43</v>
      </c>
      <c r="C23" s="18">
        <v>7.1999999999999998E-3</v>
      </c>
      <c r="D23" s="12">
        <v>0</v>
      </c>
      <c r="E23" s="13">
        <f>D23*C23</f>
        <v>0</v>
      </c>
    </row>
    <row r="24" spans="1:5">
      <c r="A24" s="11" t="s">
        <v>44</v>
      </c>
      <c r="B24" s="16" t="s">
        <v>45</v>
      </c>
      <c r="C24" s="18">
        <v>7.1999999999999998E-3</v>
      </c>
      <c r="D24" s="12">
        <v>0</v>
      </c>
      <c r="E24" s="13">
        <f>D24*C24</f>
        <v>0</v>
      </c>
    </row>
    <row r="25" spans="1:5">
      <c r="A25" s="11" t="s">
        <v>46</v>
      </c>
      <c r="B25" s="16" t="s">
        <v>47</v>
      </c>
      <c r="C25" s="18">
        <v>7.1999999999999998E-3</v>
      </c>
      <c r="D25" s="12">
        <v>0</v>
      </c>
      <c r="E25" s="13">
        <f>D25*C25</f>
        <v>0</v>
      </c>
    </row>
    <row r="26" spans="1:5">
      <c r="A26" s="11" t="s">
        <v>48</v>
      </c>
      <c r="B26" s="16" t="s">
        <v>49</v>
      </c>
      <c r="C26" s="18">
        <v>7.1999999999999998E-3</v>
      </c>
      <c r="D26" s="12">
        <v>0</v>
      </c>
      <c r="E26" s="13">
        <f>D26*C26</f>
        <v>0</v>
      </c>
    </row>
    <row r="27" spans="1:5">
      <c r="A27" s="11" t="s">
        <v>50</v>
      </c>
      <c r="B27" s="16" t="s">
        <v>51</v>
      </c>
      <c r="C27" s="18">
        <v>5.4000000000000003E-3</v>
      </c>
      <c r="D27" s="12">
        <v>0</v>
      </c>
      <c r="E27" s="13">
        <f>D27*C27</f>
        <v>0</v>
      </c>
    </row>
    <row r="28" spans="1:5">
      <c r="A28" s="11" t="s">
        <v>52</v>
      </c>
      <c r="B28" s="16" t="s">
        <v>53</v>
      </c>
      <c r="C28" s="18">
        <v>5.4000000000000003E-3</v>
      </c>
      <c r="D28" s="12">
        <v>0</v>
      </c>
      <c r="E28" s="13">
        <f>D28*C28</f>
        <v>0</v>
      </c>
    </row>
    <row r="29" spans="1:5">
      <c r="A29" s="11" t="s">
        <v>54</v>
      </c>
      <c r="B29" s="16" t="s">
        <v>55</v>
      </c>
      <c r="C29" s="18">
        <v>5.4000000000000003E-3</v>
      </c>
      <c r="D29" s="12">
        <v>0</v>
      </c>
      <c r="E29" s="13">
        <f>D29*C29</f>
        <v>0</v>
      </c>
    </row>
    <row r="30" spans="1:5">
      <c r="A30" s="11" t="s">
        <v>56</v>
      </c>
      <c r="B30" s="16" t="s">
        <v>57</v>
      </c>
      <c r="C30" s="18">
        <v>5.4000000000000003E-3</v>
      </c>
      <c r="D30" s="12">
        <v>0</v>
      </c>
      <c r="E30" s="13">
        <f>D30*C30</f>
        <v>0</v>
      </c>
    </row>
    <row r="31" spans="1:5">
      <c r="A31" s="11" t="s">
        <v>58</v>
      </c>
      <c r="B31" s="16" t="s">
        <v>59</v>
      </c>
      <c r="C31" s="18">
        <v>5.4000000000000003E-3</v>
      </c>
      <c r="D31" s="12">
        <v>0</v>
      </c>
      <c r="E31" s="13">
        <f>D31*C31</f>
        <v>0</v>
      </c>
    </row>
    <row r="32" spans="1:5">
      <c r="A32" s="11" t="s">
        <v>60</v>
      </c>
      <c r="B32" s="16" t="s">
        <v>61</v>
      </c>
      <c r="C32" s="18">
        <v>5.4000000000000003E-3</v>
      </c>
      <c r="D32" s="12">
        <v>0</v>
      </c>
      <c r="E32" s="13">
        <f>D32*C32</f>
        <v>0</v>
      </c>
    </row>
    <row r="33" spans="1:5">
      <c r="A33" s="11" t="s">
        <v>62</v>
      </c>
      <c r="B33" s="16" t="s">
        <v>63</v>
      </c>
      <c r="C33" s="18">
        <v>4.4999999999999997E-3</v>
      </c>
      <c r="D33" s="12">
        <v>0</v>
      </c>
      <c r="E33" s="13">
        <f>D33*C33</f>
        <v>0</v>
      </c>
    </row>
    <row r="34" spans="1:5">
      <c r="A34" s="11" t="s">
        <v>64</v>
      </c>
      <c r="B34" s="16" t="s">
        <v>65</v>
      </c>
      <c r="C34" s="18">
        <v>4.4999999999999997E-3</v>
      </c>
      <c r="D34" s="12">
        <v>0</v>
      </c>
      <c r="E34" s="13">
        <f>D34*C34</f>
        <v>0</v>
      </c>
    </row>
    <row r="35" spans="1:5">
      <c r="A35" s="11" t="s">
        <v>66</v>
      </c>
      <c r="B35" s="16" t="s">
        <v>67</v>
      </c>
      <c r="C35" s="18">
        <v>3.5999999999999999E-3</v>
      </c>
      <c r="D35" s="12">
        <v>0</v>
      </c>
      <c r="E35" s="13">
        <f>D35*C35</f>
        <v>0</v>
      </c>
    </row>
    <row r="36" spans="1:5">
      <c r="A36" s="11" t="s">
        <v>68</v>
      </c>
      <c r="B36" s="16" t="s">
        <v>69</v>
      </c>
      <c r="C36" s="18">
        <v>3.5999999999999999E-3</v>
      </c>
      <c r="D36" s="12">
        <v>0</v>
      </c>
      <c r="E36" s="13">
        <f>D36*C36</f>
        <v>0</v>
      </c>
    </row>
    <row r="37" spans="1:5">
      <c r="A37" s="11" t="s">
        <v>70</v>
      </c>
      <c r="B37" s="16" t="s">
        <v>71</v>
      </c>
      <c r="C37" s="18">
        <v>4.4999999999999997E-3</v>
      </c>
      <c r="D37" s="12">
        <v>0</v>
      </c>
      <c r="E37" s="13">
        <f>D37*C37</f>
        <v>0</v>
      </c>
    </row>
    <row r="38" spans="1:5">
      <c r="A38" s="11" t="s">
        <v>72</v>
      </c>
      <c r="B38" s="16" t="s">
        <v>73</v>
      </c>
      <c r="C38" s="18">
        <v>4.4999999999999997E-3</v>
      </c>
      <c r="D38" s="12">
        <v>0</v>
      </c>
      <c r="E38" s="13">
        <f>D38*C38</f>
        <v>0</v>
      </c>
    </row>
    <row r="39" spans="1:5">
      <c r="A39" s="11" t="s">
        <v>74</v>
      </c>
      <c r="B39" s="16" t="s">
        <v>75</v>
      </c>
      <c r="C39" s="18">
        <v>2.7199999999999998E-2</v>
      </c>
      <c r="D39" s="12">
        <v>0</v>
      </c>
      <c r="E39" s="13">
        <f>D39*C39</f>
        <v>0</v>
      </c>
    </row>
    <row r="40" spans="1:5">
      <c r="A40" s="11" t="s">
        <v>76</v>
      </c>
      <c r="B40" s="16" t="s">
        <v>77</v>
      </c>
      <c r="C40" s="18">
        <v>2.7199999999999998E-2</v>
      </c>
      <c r="D40" s="12">
        <v>0</v>
      </c>
      <c r="E40" s="13">
        <f>D40*C40</f>
        <v>0</v>
      </c>
    </row>
    <row r="41" spans="1:5">
      <c r="A41" s="11" t="s">
        <v>78</v>
      </c>
      <c r="B41" s="16" t="s">
        <v>79</v>
      </c>
      <c r="C41" s="18">
        <v>3.5999999999999999E-3</v>
      </c>
      <c r="D41" s="12">
        <v>0</v>
      </c>
      <c r="E41" s="13">
        <f>D41*C41</f>
        <v>0</v>
      </c>
    </row>
    <row r="42" spans="1:5">
      <c r="A42" s="11" t="s">
        <v>80</v>
      </c>
      <c r="B42" s="16" t="s">
        <v>81</v>
      </c>
      <c r="C42" s="18">
        <v>3.5999999999999999E-3</v>
      </c>
      <c r="D42" s="12">
        <v>0</v>
      </c>
      <c r="E42" s="13">
        <f>D42*C42</f>
        <v>0</v>
      </c>
    </row>
    <row r="43" spans="1:5">
      <c r="A43" s="11" t="s">
        <v>87</v>
      </c>
      <c r="B43" s="16" t="s">
        <v>82</v>
      </c>
      <c r="C43" s="18">
        <v>3.5999999999999999E-3</v>
      </c>
      <c r="D43" s="12">
        <v>0</v>
      </c>
      <c r="E43" s="13">
        <f>D43*C43</f>
        <v>0</v>
      </c>
    </row>
    <row r="44" spans="1:5">
      <c r="A44" s="11" t="s">
        <v>88</v>
      </c>
      <c r="B44" s="16" t="s">
        <v>83</v>
      </c>
      <c r="C44" s="18">
        <v>3.5999999999999999E-3</v>
      </c>
      <c r="D44" s="12">
        <v>0</v>
      </c>
      <c r="E44" s="13">
        <f>D44*C44</f>
        <v>0</v>
      </c>
    </row>
    <row r="45" spans="1:5">
      <c r="A45" s="11" t="s">
        <v>89</v>
      </c>
      <c r="B45" s="16" t="s">
        <v>94</v>
      </c>
      <c r="C45" s="18">
        <v>9.1000000000000004E-3</v>
      </c>
      <c r="D45" s="12">
        <v>0</v>
      </c>
      <c r="E45" s="13">
        <f>D45*C45</f>
        <v>0</v>
      </c>
    </row>
    <row r="46" spans="1:5">
      <c r="A46" s="11" t="s">
        <v>90</v>
      </c>
      <c r="B46" s="16" t="s">
        <v>95</v>
      </c>
      <c r="C46" s="18">
        <v>9.1000000000000004E-3</v>
      </c>
      <c r="D46" s="12">
        <v>0</v>
      </c>
      <c r="E46" s="13">
        <f>D46*C46</f>
        <v>0</v>
      </c>
    </row>
    <row r="47" spans="1:5">
      <c r="A47" s="11" t="s">
        <v>91</v>
      </c>
      <c r="B47" s="16" t="s">
        <v>96</v>
      </c>
      <c r="C47" s="18">
        <v>9.1000000000000004E-3</v>
      </c>
      <c r="D47" s="12">
        <v>0</v>
      </c>
      <c r="E47" s="13">
        <f>D47*C47</f>
        <v>0</v>
      </c>
    </row>
    <row r="48" spans="1:5">
      <c r="A48" s="11" t="s">
        <v>92</v>
      </c>
      <c r="B48" s="16" t="s">
        <v>97</v>
      </c>
      <c r="C48" s="18">
        <v>9.1000000000000004E-3</v>
      </c>
      <c r="D48" s="12">
        <v>0</v>
      </c>
      <c r="E48" s="13">
        <f>D48*C48</f>
        <v>0</v>
      </c>
    </row>
    <row r="49" spans="1:5">
      <c r="A49" s="11" t="s">
        <v>93</v>
      </c>
      <c r="B49" s="16" t="s">
        <v>98</v>
      </c>
      <c r="C49" s="18">
        <v>9.1000000000000004E-3</v>
      </c>
      <c r="D49" s="12">
        <v>0</v>
      </c>
      <c r="E49" s="13">
        <f>D49*C49</f>
        <v>0</v>
      </c>
    </row>
    <row r="50" spans="1:5" ht="15.75">
      <c r="A50" s="24" t="s">
        <v>84</v>
      </c>
      <c r="B50" s="24"/>
      <c r="C50" s="24"/>
      <c r="D50" s="24"/>
      <c r="E50" s="14">
        <f>SUM(E5:E49)</f>
        <v>0</v>
      </c>
    </row>
    <row r="51" spans="1:5" ht="15.75">
      <c r="A51" s="25" t="s">
        <v>85</v>
      </c>
      <c r="B51" s="25"/>
      <c r="C51" s="25"/>
      <c r="D51" s="25"/>
      <c r="E51" s="14">
        <f>E50*1.21-E50</f>
        <v>0</v>
      </c>
    </row>
    <row r="52" spans="1:5" ht="15.75">
      <c r="A52" s="25" t="s">
        <v>86</v>
      </c>
      <c r="B52" s="25"/>
      <c r="C52" s="25"/>
      <c r="D52" s="25"/>
      <c r="E52" s="14">
        <f>E50+E51</f>
        <v>0</v>
      </c>
    </row>
    <row r="53" spans="1:5">
      <c r="A53" s="19" t="s">
        <v>101</v>
      </c>
      <c r="B53" s="19"/>
      <c r="C53" s="19"/>
      <c r="D53" s="19"/>
      <c r="E53" s="19"/>
    </row>
  </sheetData>
  <sheetProtection algorithmName="SHA-512" hashValue="oValQsiYWAcOPgUnyQlFi9nciY3NN2zRSWe0RrxoH8x6QW7sZBxYczb5MBHk3u2cq1Ked9GdNm7UIm8a+T+6Aw==" saltValue="Q2Brzzb65Y9FO27I1vECKQ==" spinCount="100000" sheet="1" objects="1" scenarios="1"/>
  <mergeCells count="6">
    <mergeCell ref="D1:E1"/>
    <mergeCell ref="A53:E53"/>
    <mergeCell ref="B4:E4"/>
    <mergeCell ref="A50:D50"/>
    <mergeCell ref="A51:D51"/>
    <mergeCell ref="A52:D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SoDra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Giedrė Urnikienė</dc:creator>
  <cp:lastModifiedBy>Giedrė Urnikienė</cp:lastModifiedBy>
  <dcterms:created xsi:type="dcterms:W3CDTF">2026-04-14T12:41:48Z</dcterms:created>
  <dcterms:modified xsi:type="dcterms:W3CDTF">2026-04-22T11:32:42Z</dcterms:modified>
</cp:coreProperties>
</file>